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39" documentId="11_ABA26073BC3C48EE1745BCC12C50564BEF121CC4" xr6:coauthVersionLast="45" xr6:coauthVersionMax="45" xr10:uidLastSave="{F76E629F-C1D8-4DAD-94B6-B7866CECF218}"/>
  <bookViews>
    <workbookView xWindow="-120" yWindow="-120" windowWidth="20730" windowHeight="11160" xr2:uid="{00000000-000D-0000-FFFF-FFFF00000000}"/>
  </bookViews>
  <sheets>
    <sheet name="Свод" sheetId="3" r:id="rId1"/>
    <sheet name="Тех. задание" sheetId="4" r:id="rId2"/>
    <sheet name="Адресная доставка - график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5" l="1"/>
  <c r="E9" i="5"/>
  <c r="C9" i="5"/>
  <c r="F5" i="3" l="1"/>
</calcChain>
</file>

<file path=xl/sharedStrings.xml><?xml version="1.0" encoding="utf-8"?>
<sst xmlns="http://schemas.openxmlformats.org/spreadsheetml/2006/main" count="37" uniqueCount="37">
  <si>
    <t>Поставщик</t>
  </si>
  <si>
    <t>Продукт</t>
  </si>
  <si>
    <t>Доставка</t>
  </si>
  <si>
    <t>Цена без НДС (1 кг)</t>
  </si>
  <si>
    <t>Сумма без НДС</t>
  </si>
  <si>
    <t>Описание продукта</t>
  </si>
  <si>
    <t>Комментарий</t>
  </si>
  <si>
    <t>Количесвто (кг)</t>
  </si>
  <si>
    <t>Согласно адресной программы</t>
  </si>
  <si>
    <t>Отсрочка платежа (не менее 60 к.д.)</t>
  </si>
  <si>
    <t>Основные требования к продукции:</t>
  </si>
  <si>
    <t>Западный регион</t>
  </si>
  <si>
    <t>Северо-Восточный регион</t>
  </si>
  <si>
    <t>Центральный регион</t>
  </si>
  <si>
    <t>Юго-Восточный регион</t>
  </si>
  <si>
    <t>Южный регион</t>
  </si>
  <si>
    <t>Запорожье</t>
  </si>
  <si>
    <t>Бровары</t>
  </si>
  <si>
    <t>Львов</t>
  </si>
  <si>
    <t>Харьков</t>
  </si>
  <si>
    <t>* - обязательно предоставление безоплатного образца для проведенияя тестирование средства.</t>
  </si>
  <si>
    <t>Продукция</t>
  </si>
  <si>
    <t>Рассматриваем только концентрированные средства, пропорция с водой - 1:50;</t>
  </si>
  <si>
    <t>Основа средства – щелочная, беспенная;</t>
  </si>
  <si>
    <r>
      <rPr>
        <sz val="10"/>
        <color rgb="FF000000"/>
        <rFont val="Verdana"/>
        <family val="2"/>
        <charset val="204"/>
      </rPr>
      <t xml:space="preserve">Рабочая температура при промывке – 20-60º. </t>
    </r>
    <r>
      <rPr>
        <i/>
        <u/>
        <sz val="10"/>
        <color rgb="FF000000"/>
        <rFont val="Verdana"/>
        <family val="2"/>
        <charset val="204"/>
      </rPr>
      <t>Средство должно работать и в холодной воде!</t>
    </r>
  </si>
  <si>
    <t>Загрязнения, которые необходимо удалять, – белки и пивной камень (оксалат кальция);</t>
  </si>
  <si>
    <t>Безопасность - утилизация отработанного раствора происходит через бытовые канализационные трубы;</t>
  </si>
  <si>
    <t>Безопасность – возможность работы со средством без защитной одежды и респиратора;</t>
  </si>
  <si>
    <r>
      <rPr>
        <sz val="10"/>
        <color rgb="FF000000"/>
        <rFont val="Verdana"/>
        <family val="2"/>
        <charset val="204"/>
      </rPr>
      <t xml:space="preserve">Устойчивость концентрата к низким температурам до -25˚С </t>
    </r>
    <r>
      <rPr>
        <i/>
        <sz val="10"/>
        <color rgb="FF000000"/>
        <rFont val="Verdana"/>
        <family val="2"/>
        <charset val="204"/>
      </rPr>
      <t>(средство не должно изменять ни дезинфекционные свойства, ни консистенцию)</t>
    </r>
  </si>
  <si>
    <t>Средства в обязательном порядке имеют сертификаты на возможность использования для мытья оборудования контактирующего с продуктами питания</t>
  </si>
  <si>
    <t>Регион</t>
  </si>
  <si>
    <t>Общий заказ, кг</t>
  </si>
  <si>
    <t>1 поставка 40% (март-апрель)</t>
  </si>
  <si>
    <t>2 поставка 60% (июнь)</t>
  </si>
  <si>
    <t>Одесса</t>
  </si>
  <si>
    <t>Город</t>
  </si>
  <si>
    <t>* - при ответе необходимо добавить техническую документацию.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</si>
</sst>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Verdana"/>
      <family val="2"/>
      <charset val="204"/>
    </font>
    <font>
      <i/>
      <sz val="10"/>
      <color rgb="FF000000"/>
      <name val="Verdana"/>
      <family val="2"/>
      <charset val="204"/>
    </font>
    <font>
      <i/>
      <u/>
      <sz val="10"/>
      <color rgb="FF000000"/>
      <name val="Verdana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5" fillId="0" borderId="0" xfId="0" applyFont="1"/>
    <xf numFmtId="0" fontId="1" fillId="2" borderId="0" xfId="0" applyFont="1" applyFill="1"/>
    <xf numFmtId="0" fontId="2" fillId="0" borderId="0" xfId="0" applyFont="1"/>
    <xf numFmtId="0" fontId="0" fillId="0" borderId="0" xfId="0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8"/>
  <sheetViews>
    <sheetView tabSelected="1" workbookViewId="0">
      <selection activeCell="C12" sqref="C12"/>
    </sheetView>
  </sheetViews>
  <sheetFormatPr defaultRowHeight="15" x14ac:dyDescent="0.25"/>
  <cols>
    <col min="1" max="1" width="6" customWidth="1"/>
    <col min="2" max="2" width="10.85546875" bestFit="1" customWidth="1"/>
    <col min="3" max="3" width="8.5703125" bestFit="1" customWidth="1"/>
    <col min="4" max="4" width="11.5703125" bestFit="1" customWidth="1"/>
    <col min="5" max="5" width="15.85546875" customWidth="1"/>
    <col min="6" max="6" width="10.85546875" customWidth="1"/>
    <col min="7" max="7" width="18.5703125" customWidth="1"/>
    <col min="8" max="8" width="30.140625" bestFit="1" customWidth="1"/>
    <col min="9" max="9" width="22.7109375" customWidth="1"/>
    <col min="10" max="10" width="18" customWidth="1"/>
  </cols>
  <sheetData>
    <row r="2" spans="2:10" x14ac:dyDescent="0.25">
      <c r="B2" s="7" t="s">
        <v>21</v>
      </c>
    </row>
    <row r="4" spans="2:10" s="4" customFormat="1" ht="30" x14ac:dyDescent="0.25">
      <c r="B4" s="3" t="s">
        <v>0</v>
      </c>
      <c r="C4" s="3" t="s">
        <v>1</v>
      </c>
      <c r="D4" s="3" t="s">
        <v>7</v>
      </c>
      <c r="E4" s="3" t="s">
        <v>3</v>
      </c>
      <c r="F4" s="3" t="s">
        <v>4</v>
      </c>
      <c r="G4" s="3" t="s">
        <v>9</v>
      </c>
      <c r="H4" s="3" t="s">
        <v>2</v>
      </c>
      <c r="I4" s="3" t="s">
        <v>5</v>
      </c>
      <c r="J4" s="3" t="s">
        <v>6</v>
      </c>
    </row>
    <row r="5" spans="2:10" x14ac:dyDescent="0.25">
      <c r="B5" s="1"/>
      <c r="C5" s="1"/>
      <c r="D5" s="1">
        <v>46000</v>
      </c>
      <c r="E5" s="2"/>
      <c r="F5" s="2">
        <f>E5*D5</f>
        <v>0</v>
      </c>
      <c r="G5" s="2"/>
      <c r="H5" s="1" t="s">
        <v>8</v>
      </c>
      <c r="I5" s="1"/>
      <c r="J5" s="1"/>
    </row>
    <row r="8" spans="2:10" x14ac:dyDescent="0.25">
      <c r="B8" s="15" t="s">
        <v>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3"/>
  <sheetViews>
    <sheetView workbookViewId="0">
      <selection activeCell="C7" sqref="C7"/>
    </sheetView>
  </sheetViews>
  <sheetFormatPr defaultRowHeight="15" x14ac:dyDescent="0.25"/>
  <cols>
    <col min="2" max="2" width="119.85546875" customWidth="1"/>
    <col min="3" max="3" width="41.85546875" customWidth="1"/>
  </cols>
  <sheetData>
    <row r="2" spans="2:2" s="5" customFormat="1" x14ac:dyDescent="0.25">
      <c r="B2" s="5" t="s">
        <v>10</v>
      </c>
    </row>
    <row r="3" spans="2:2" s="5" customFormat="1" x14ac:dyDescent="0.25"/>
    <row r="4" spans="2:2" s="5" customFormat="1" x14ac:dyDescent="0.25">
      <c r="B4" s="5" t="s">
        <v>29</v>
      </c>
    </row>
    <row r="5" spans="2:2" x14ac:dyDescent="0.25">
      <c r="B5" s="8" t="s">
        <v>22</v>
      </c>
    </row>
    <row r="6" spans="2:2" x14ac:dyDescent="0.25">
      <c r="B6" s="8" t="s">
        <v>23</v>
      </c>
    </row>
    <row r="7" spans="2:2" x14ac:dyDescent="0.25">
      <c r="B7" s="8" t="s">
        <v>24</v>
      </c>
    </row>
    <row r="8" spans="2:2" x14ac:dyDescent="0.25">
      <c r="B8" s="8" t="s">
        <v>25</v>
      </c>
    </row>
    <row r="9" spans="2:2" x14ac:dyDescent="0.25">
      <c r="B9" s="8" t="s">
        <v>26</v>
      </c>
    </row>
    <row r="10" spans="2:2" x14ac:dyDescent="0.25">
      <c r="B10" s="8" t="s">
        <v>27</v>
      </c>
    </row>
    <row r="11" spans="2:2" x14ac:dyDescent="0.25">
      <c r="B11" s="8" t="s">
        <v>28</v>
      </c>
    </row>
    <row r="13" spans="2:2" x14ac:dyDescent="0.25">
      <c r="B13" s="6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F9"/>
  <sheetViews>
    <sheetView zoomScale="96" workbookViewId="0">
      <selection activeCell="E13" sqref="E13"/>
    </sheetView>
  </sheetViews>
  <sheetFormatPr defaultRowHeight="15" x14ac:dyDescent="0.25"/>
  <cols>
    <col min="2" max="2" width="24.85546875" style="12" bestFit="1" customWidth="1"/>
    <col min="3" max="3" width="16.85546875" style="12" bestFit="1" customWidth="1"/>
    <col min="4" max="5" width="15.85546875" style="12" bestFit="1" customWidth="1"/>
    <col min="6" max="6" width="10.85546875" style="12" bestFit="1" customWidth="1"/>
  </cols>
  <sheetData>
    <row r="3" spans="2:6" s="4" customFormat="1" ht="25.5" x14ac:dyDescent="0.25">
      <c r="B3" s="13" t="s">
        <v>30</v>
      </c>
      <c r="C3" s="14" t="s">
        <v>31</v>
      </c>
      <c r="D3" s="14" t="s">
        <v>32</v>
      </c>
      <c r="E3" s="14" t="s">
        <v>33</v>
      </c>
      <c r="F3" s="14" t="s">
        <v>35</v>
      </c>
    </row>
    <row r="4" spans="2:6" s="9" customFormat="1" x14ac:dyDescent="0.25">
      <c r="B4" s="10" t="s">
        <v>11</v>
      </c>
      <c r="C4" s="11">
        <v>12604</v>
      </c>
      <c r="D4" s="11">
        <v>5042</v>
      </c>
      <c r="E4" s="11">
        <v>7562</v>
      </c>
      <c r="F4" s="11" t="s">
        <v>18</v>
      </c>
    </row>
    <row r="5" spans="2:6" s="9" customFormat="1" x14ac:dyDescent="0.25">
      <c r="B5" s="10" t="s">
        <v>12</v>
      </c>
      <c r="C5" s="11">
        <v>6670</v>
      </c>
      <c r="D5" s="11">
        <v>2668</v>
      </c>
      <c r="E5" s="11">
        <v>4002</v>
      </c>
      <c r="F5" s="11" t="s">
        <v>19</v>
      </c>
    </row>
    <row r="6" spans="2:6" s="9" customFormat="1" x14ac:dyDescent="0.25">
      <c r="B6" s="10" t="s">
        <v>13</v>
      </c>
      <c r="C6" s="11">
        <v>12857</v>
      </c>
      <c r="D6" s="11">
        <v>5143</v>
      </c>
      <c r="E6" s="11">
        <v>7714</v>
      </c>
      <c r="F6" s="11" t="s">
        <v>17</v>
      </c>
    </row>
    <row r="7" spans="2:6" s="9" customFormat="1" x14ac:dyDescent="0.25">
      <c r="B7" s="10" t="s">
        <v>14</v>
      </c>
      <c r="C7" s="11">
        <v>8280</v>
      </c>
      <c r="D7" s="11">
        <v>3312</v>
      </c>
      <c r="E7" s="11">
        <v>4968</v>
      </c>
      <c r="F7" s="11" t="s">
        <v>16</v>
      </c>
    </row>
    <row r="8" spans="2:6" s="9" customFormat="1" x14ac:dyDescent="0.25">
      <c r="B8" s="10" t="s">
        <v>15</v>
      </c>
      <c r="C8" s="11">
        <v>5589</v>
      </c>
      <c r="D8" s="11">
        <v>2236</v>
      </c>
      <c r="E8" s="11">
        <v>3353</v>
      </c>
      <c r="F8" s="11" t="s">
        <v>34</v>
      </c>
    </row>
    <row r="9" spans="2:6" x14ac:dyDescent="0.25">
      <c r="C9" s="12">
        <f>SUM(C4:C8)</f>
        <v>46000</v>
      </c>
      <c r="D9" s="12">
        <f t="shared" ref="D9:E9" si="0">SUM(D4:D8)</f>
        <v>18401</v>
      </c>
      <c r="E9" s="12">
        <f t="shared" si="0"/>
        <v>27599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Тех. задание</vt:lpstr>
      <vt:lpstr>Адресная доставка - график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2021-02-04T14:54:41Z</dcterms:modified>
</cp:coreProperties>
</file>